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без учета счетов бюджета" sheetId="2" r:id="rId1"/>
  </sheets>
  <definedNames>
    <definedName name="_xlnm._FilterDatabase" localSheetId="0" hidden="1">'без учета счетов бюджета'!$A$3:$G$53</definedName>
    <definedName name="_xlnm.Print_Titles" localSheetId="0">'без учета счетов бюджета'!$2:$3</definedName>
    <definedName name="_xlnm.Print_Area" localSheetId="0">'без учета счетов бюджета'!$A$1:$G$53</definedName>
  </definedNames>
  <calcPr calcId="145621"/>
</workbook>
</file>

<file path=xl/calcChain.xml><?xml version="1.0" encoding="utf-8"?>
<calcChain xmlns="http://schemas.openxmlformats.org/spreadsheetml/2006/main">
  <c r="D60" i="2" l="1"/>
  <c r="F60" i="2"/>
  <c r="C60" i="2"/>
  <c r="G5" i="2" l="1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4" i="2"/>
</calcChain>
</file>

<file path=xl/sharedStrings.xml><?xml version="1.0" encoding="utf-8"?>
<sst xmlns="http://schemas.openxmlformats.org/spreadsheetml/2006/main" count="107" uniqueCount="107">
  <si>
    <t>0100</t>
  </si>
  <si>
    <t>0102</t>
  </si>
  <si>
    <t>0103</t>
  </si>
  <si>
    <t>0104</t>
  </si>
  <si>
    <t>0105</t>
  </si>
  <si>
    <t>0106</t>
  </si>
  <si>
    <t>0111</t>
  </si>
  <si>
    <t>0113</t>
  </si>
  <si>
    <t>0200</t>
  </si>
  <si>
    <t>0204</t>
  </si>
  <si>
    <t>0300</t>
  </si>
  <si>
    <t>0309</t>
  </si>
  <si>
    <t>0310</t>
  </si>
  <si>
    <t>0400</t>
  </si>
  <si>
    <t>0405</t>
  </si>
  <si>
    <t>0408</t>
  </si>
  <si>
    <t>0409</t>
  </si>
  <si>
    <t>0412</t>
  </si>
  <si>
    <t>0500</t>
  </si>
  <si>
    <t>0501</t>
  </si>
  <si>
    <t>0502</t>
  </si>
  <si>
    <t>0503</t>
  </si>
  <si>
    <t>0505</t>
  </si>
  <si>
    <t>0600</t>
  </si>
  <si>
    <t>0603</t>
  </si>
  <si>
    <t>0700</t>
  </si>
  <si>
    <t>0701</t>
  </si>
  <si>
    <t>0702</t>
  </si>
  <si>
    <t>0703</t>
  </si>
  <si>
    <t>0705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</si>
  <si>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</si>
  <si>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</si>
  <si>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</si>
  <si>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</si>
  <si>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</si>
  <si>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</si>
  <si>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</si>
  <si>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</si>
  <si>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</si>
  <si>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</si>
  <si>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</si>
  <si>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</si>
  <si>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1102</t>
  </si>
  <si>
    <t>1103</t>
  </si>
  <si>
    <t>1105</t>
  </si>
  <si>
    <t>1200</t>
  </si>
  <si>
    <t>1202</t>
  </si>
  <si>
    <t>1300</t>
  </si>
  <si>
    <t>1301</t>
  </si>
  <si>
    <t>ВСЕГО РАСХОДОВ: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</si>
  <si>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</si>
  <si>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</si>
  <si>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</si>
  <si>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</si>
  <si>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</si>
  <si>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</si>
  <si>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</si>
  <si>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</si>
  <si>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</si>
  <si>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</si>
  <si>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</si>
  <si>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</si>
  <si>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</si>
  <si>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</si>
  <si>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</si>
  <si>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</si>
  <si>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</si>
  <si>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</si>
  <si>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</si>
  <si>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</si>
  <si>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</si>
  <si>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</si>
  <si>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</si>
  <si>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</si>
  <si>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</si>
  <si>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</si>
  <si>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</si>
  <si>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</si>
  <si>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</si>
  <si>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</si>
  <si>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</si>
  <si>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</si>
  <si>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</si>
  <si>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</si>
  <si>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</si>
  <si>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</si>
  <si>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</si>
  <si>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</si>
  <si>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</si>
  <si>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</si>
  <si>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</si>
  <si>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</si>
  <si>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</si>
  <si>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</si>
  <si>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</si>
  <si>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</si>
  <si>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</si>
  <si>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</si>
  <si>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</si>
  <si>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Код</t>
  </si>
  <si>
    <t>Наименование разделов, подразделов</t>
  </si>
  <si>
    <t xml:space="preserve">Фактически исполнено по состоянию на 01.04.2025
</t>
  </si>
  <si>
    <t>Темп роста к соответствующему периоду прошлого года, 
%</t>
  </si>
  <si>
    <t>План по сводной бюджетной росписи, действующей на конец отчётного периода (по состоянию на 01.04.2026). Источник: Форма по ОКУД 0503117</t>
  </si>
  <si>
    <t xml:space="preserve">Фактически исполнено по состоянию на 01.04.2026
</t>
  </si>
  <si>
    <t>% исполнения годового плана по состоянию на 01.04.2026</t>
  </si>
  <si>
    <t>Сведения
об исполнении расходов бюджета Находкинского городского округа по разделам и подразделам классификации расходов  за 1 квартал 2026 года по состоянию на 01.04.2026 (конец отчётного периода – 31.03.2026)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</si>
</sst>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3">
    <xf numFmtId="0" fontId="0" fillId="0" borderId="0" xfId="0"/>
    <xf numFmtId="0" fontId="7" fillId="5" borderId="1" xfId="2" applyNumberFormat="1" applyFont="1" applyFill="1" applyProtection="1"/>
    <xf numFmtId="0" fontId="8" fillId="5" borderId="0" xfId="0" applyFont="1" applyFill="1" applyProtection="1">
      <protection locked="0"/>
    </xf>
    <xf numFmtId="0" fontId="9" fillId="5" borderId="3" xfId="0" applyFont="1" applyFill="1" applyBorder="1" applyAlignment="1">
      <alignment horizontal="center" vertical="center" wrapText="1"/>
    </xf>
    <xf numFmtId="49" fontId="9" fillId="5" borderId="3" xfId="0" applyNumberFormat="1" applyFont="1" applyFill="1" applyBorder="1" applyAlignment="1">
      <alignment horizontal="center" vertical="center" wrapText="1" shrinkToFit="1"/>
    </xf>
    <xf numFmtId="0" fontId="8" fillId="5" borderId="0" xfId="0" applyFont="1" applyFill="1" applyAlignment="1" applyProtection="1">
      <alignment horizontal="center"/>
      <protection locked="0"/>
    </xf>
    <xf numFmtId="0" fontId="10" fillId="5" borderId="5" xfId="6" applyFont="1" applyFill="1" applyBorder="1" applyAlignment="1">
      <alignment horizontal="center" vertical="center" wrapText="1"/>
    </xf>
    <xf numFmtId="4" fontId="11" fillId="5" borderId="2" xfId="9" applyNumberFormat="1" applyFont="1" applyFill="1" applyAlignment="1" applyProtection="1">
      <alignment horizontal="center" vertical="center" shrinkToFit="1"/>
    </xf>
    <xf numFmtId="4" fontId="10" fillId="5" borderId="2" xfId="9" applyNumberFormat="1" applyFont="1" applyFill="1" applyAlignment="1" applyProtection="1">
      <alignment horizontal="center" vertical="center" shrinkToFit="1"/>
    </xf>
    <xf numFmtId="4" fontId="11" fillId="5" borderId="2" xfId="12" applyNumberFormat="1" applyFont="1" applyFill="1" applyAlignment="1" applyProtection="1">
      <alignment horizontal="center" vertical="center" shrinkToFit="1"/>
    </xf>
    <xf numFmtId="0" fontId="7" fillId="5" borderId="1" xfId="2" applyNumberFormat="1" applyFont="1" applyFill="1" applyAlignment="1" applyProtection="1">
      <alignment horizontal="center" vertical="center"/>
    </xf>
    <xf numFmtId="0" fontId="8" fillId="5" borderId="0" xfId="0" applyFont="1" applyFill="1" applyAlignment="1" applyProtection="1">
      <alignment horizontal="center" vertical="center"/>
      <protection locked="0"/>
    </xf>
    <xf numFmtId="4" fontId="11" fillId="5" borderId="7" xfId="9" applyNumberFormat="1" applyFont="1" applyFill="1" applyBorder="1" applyAlignment="1" applyProtection="1">
      <alignment horizontal="center" vertical="center" shrinkToFit="1"/>
    </xf>
    <xf numFmtId="4" fontId="10" fillId="5" borderId="7" xfId="9" applyNumberFormat="1" applyFont="1" applyFill="1" applyBorder="1" applyAlignment="1" applyProtection="1">
      <alignment horizontal="center" vertical="center" shrinkToFit="1"/>
    </xf>
    <xf numFmtId="4" fontId="11" fillId="5" borderId="7" xfId="12" applyNumberFormat="1" applyFont="1" applyFill="1" applyBorder="1" applyAlignment="1" applyProtection="1">
      <alignment horizontal="center" vertical="center" shrinkToFit="1"/>
    </xf>
    <xf numFmtId="0" fontId="10" fillId="5" borderId="8" xfId="6" applyFont="1" applyFill="1" applyBorder="1" applyAlignment="1">
      <alignment horizontal="center" vertical="center" wrapText="1"/>
    </xf>
    <xf numFmtId="4" fontId="10" fillId="5" borderId="3" xfId="2" applyNumberFormat="1" applyFont="1" applyFill="1" applyBorder="1" applyAlignment="1" applyProtection="1">
      <alignment horizontal="center" vertical="center"/>
    </xf>
    <xf numFmtId="4" fontId="11" fillId="0" borderId="3" xfId="0" applyNumberFormat="1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4" fontId="9" fillId="5" borderId="3" xfId="0" applyNumberFormat="1" applyFont="1" applyFill="1" applyBorder="1" applyAlignment="1" applyProtection="1">
      <alignment horizontal="center" vertical="center"/>
      <protection locked="0"/>
    </xf>
    <xf numFmtId="4" fontId="11" fillId="5" borderId="3" xfId="2" applyNumberFormat="1" applyFont="1" applyFill="1" applyBorder="1" applyAlignment="1" applyProtection="1">
      <alignment horizontal="center" vertical="center"/>
    </xf>
    <xf numFmtId="4" fontId="12" fillId="5" borderId="3" xfId="0" applyNumberFormat="1" applyFont="1" applyFill="1" applyBorder="1" applyAlignment="1" applyProtection="1">
      <alignment horizontal="center" vertical="center"/>
      <protection locked="0"/>
    </xf>
    <xf numFmtId="1" fontId="11" fillId="5" borderId="2" xfId="8" applyNumberFormat="1" applyFont="1" applyFill="1" applyAlignment="1" applyProtection="1">
      <alignment horizontal="center" vertical="center" shrinkToFit="1"/>
    </xf>
    <xf numFmtId="1" fontId="10" fillId="5" borderId="2" xfId="8" applyNumberFormat="1" applyFont="1" applyFill="1" applyAlignment="1" applyProtection="1">
      <alignment horizontal="center" vertical="center" shrinkToFit="1"/>
    </xf>
    <xf numFmtId="1" fontId="10" fillId="5" borderId="4" xfId="8" applyNumberFormat="1" applyFont="1" applyFill="1" applyBorder="1" applyAlignment="1" applyProtection="1">
      <alignment horizontal="center" vertical="center" shrinkToFit="1"/>
    </xf>
    <xf numFmtId="0" fontId="9" fillId="5" borderId="3" xfId="0" applyFont="1" applyFill="1" applyBorder="1" applyAlignment="1" applyProtection="1">
      <alignment horizontal="center" vertical="center"/>
      <protection locked="0"/>
    </xf>
    <xf numFmtId="0" fontId="11" fillId="5" borderId="2" xfId="7" applyNumberFormat="1" applyFont="1" applyFill="1" applyAlignment="1" applyProtection="1">
      <alignment vertical="center" wrapText="1"/>
    </xf>
    <xf numFmtId="0" fontId="10" fillId="5" borderId="2" xfId="7" applyNumberFormat="1" applyFont="1" applyFill="1" applyAlignment="1" applyProtection="1">
      <alignment vertical="center" wrapText="1"/>
    </xf>
    <xf numFmtId="0" fontId="11" fillId="5" borderId="9" xfId="11" applyNumberFormat="1" applyFont="1" applyFill="1" applyBorder="1" applyAlignment="1" applyProtection="1">
      <alignment horizontal="left" vertical="center"/>
    </xf>
    <xf numFmtId="0" fontId="7" fillId="5" borderId="1" xfId="2" applyNumberFormat="1" applyFont="1" applyFill="1" applyAlignment="1" applyProtection="1">
      <alignment vertical="center"/>
    </xf>
    <xf numFmtId="0" fontId="8" fillId="5" borderId="0" xfId="0" applyFont="1" applyFill="1" applyAlignment="1" applyProtection="1">
      <alignment vertical="center"/>
      <protection locked="0"/>
    </xf>
    <xf numFmtId="4" fontId="8" fillId="5" borderId="0" xfId="0" applyNumberFormat="1" applyFont="1" applyFill="1" applyAlignment="1" applyProtection="1">
      <alignment horizontal="center" vertical="center"/>
      <protection locked="0"/>
    </xf>
    <xf numFmtId="0" fontId="11" fillId="5" borderId="6" xfId="1" applyNumberFormat="1" applyFont="1" applyFill="1" applyBorder="1" applyAlignment="1" applyProtection="1">
      <alignment horizontal="center" vertic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0"/>
  <sheetViews>
    <sheetView showGridLines="0" tabSelected="1" view="pageBreakPreview" zoomScaleNormal="100" zoomScaleSheetLayoutView="100" workbookViewId="0">
      <pane ySplit="3" topLeftCell="A4" activePane="bottomLeft" state="frozen"/>
      <selection pane="bottomLeft" activeCell="B2" sqref="B2"/>
    </sheetView>
  </sheetViews>
  <sheetFormatPr defaultRowHeight="15" outlineLevelRow="1" x14ac:dyDescent="0.25"/>
  <cols>
    <col min="1" max="1" width="7" style="11" customWidth="1"/>
    <col min="2" max="2" width="48.85546875" style="30" customWidth="1"/>
    <col min="3" max="3" width="16" style="11" customWidth="1"/>
    <col min="4" max="4" width="14.7109375" style="11" customWidth="1"/>
    <col min="5" max="5" width="11.42578125" style="2" customWidth="1"/>
    <col min="6" max="6" width="15.5703125" style="2" customWidth="1"/>
    <col min="7" max="7" width="12.5703125" style="2" customWidth="1"/>
    <col min="8" max="16384" width="9.140625" style="2"/>
  </cols>
  <sheetData>
    <row r="1" spans="1:7" ht="53.25" customHeight="1" x14ac:dyDescent="0.25">
      <c r="A1" s="32" t="s">
        <v>106</v>
      </c>
      <c r="B1" s="32"/>
      <c r="C1" s="32"/>
      <c r="D1" s="32"/>
      <c r="E1" s="32"/>
      <c r="F1" s="32"/>
      <c r="G1" s="32"/>
    </row>
    <row r="2" spans="1:7" ht="111.75" customHeight="1" x14ac:dyDescent="0.25">
      <c r="A2" s="3" t="s">
        <v>99</v>
      </c>
      <c r="B2" s="3" t="s">
        <v>100</v>
      </c>
      <c r="C2" s="4" t="s">
        <v>103</v>
      </c>
      <c r="D2" s="3" t="s">
        <v>104</v>
      </c>
      <c r="E2" s="3" t="s">
        <v>105</v>
      </c>
      <c r="F2" s="3" t="s">
        <v>101</v>
      </c>
      <c r="G2" s="3" t="s">
        <v>102</v>
      </c>
    </row>
    <row r="3" spans="1:7" s="5" customFormat="1" x14ac:dyDescent="0.25">
      <c r="A3" s="6">
        <v>1</v>
      </c>
      <c r="B3" s="6">
        <v>2</v>
      </c>
      <c r="C3" s="6">
        <v>3</v>
      </c>
      <c r="D3" s="6">
        <v>4</v>
      </c>
      <c r="E3" s="15">
        <v>5</v>
      </c>
      <c r="F3" s="15">
        <v>6</v>
      </c>
      <c r="G3" s="15">
        <v>7</v>
      </c>
    </row>
    <row r="4" spans="1:7" x14ac:dyDescent="0.25">
      <c r="A4" s="22" t="s">
        <v>0</v>
      </c>
      <c r="B4" s="26" t="s">
        <v>50</v>
      </c>
      <c r="C4" s="7">
        <v>806570334.78999996</v>
      </c>
      <c r="D4" s="12">
        <v>157970660.08000001</v>
      </c>
      <c r="E4" s="20">
        <f>D4/C4*100</f>
        <v>19.585478570958045</v>
      </c>
      <c r="F4" s="17">
        <v>138285398.46000001</v>
      </c>
      <c r="G4" s="21">
        <f>D4/F4*100</f>
        <v>114.23524236052593</v>
      </c>
    </row>
    <row r="5" spans="1:7" ht="24" outlineLevel="1" x14ac:dyDescent="0.25">
      <c r="A5" s="23" t="s">
        <v>1</v>
      </c>
      <c r="B5" s="27" t="s">
        <v>51</v>
      </c>
      <c r="C5" s="8">
        <v>7634146.7999999998</v>
      </c>
      <c r="D5" s="13">
        <v>1060599.6100000001</v>
      </c>
      <c r="E5" s="16">
        <f t="shared" ref="E5:E53" si="0">D5/C5*100</f>
        <v>13.892837507395065</v>
      </c>
      <c r="F5" s="18">
        <v>2445164.1800000002</v>
      </c>
      <c r="G5" s="19">
        <f t="shared" ref="G5:G53" si="1">D5/F5*100</f>
        <v>43.375394530767259</v>
      </c>
    </row>
    <row r="6" spans="1:7" ht="36" outlineLevel="1" x14ac:dyDescent="0.25">
      <c r="A6" s="23" t="s">
        <v>2</v>
      </c>
      <c r="B6" s="27" t="s">
        <v>52</v>
      </c>
      <c r="C6" s="8">
        <v>60310900</v>
      </c>
      <c r="D6" s="13">
        <v>10792937.300000001</v>
      </c>
      <c r="E6" s="16">
        <f t="shared" si="0"/>
        <v>17.895500315863302</v>
      </c>
      <c r="F6" s="18">
        <v>9002926.3000000007</v>
      </c>
      <c r="G6" s="19">
        <f t="shared" si="1"/>
        <v>119.88254641160397</v>
      </c>
    </row>
    <row r="7" spans="1:7" ht="36" outlineLevel="1" x14ac:dyDescent="0.25">
      <c r="A7" s="23" t="s">
        <v>3</v>
      </c>
      <c r="B7" s="27" t="s">
        <v>53</v>
      </c>
      <c r="C7" s="8">
        <v>128394641.2</v>
      </c>
      <c r="D7" s="13">
        <v>24589219.120000001</v>
      </c>
      <c r="E7" s="16">
        <f t="shared" si="0"/>
        <v>19.151281463295213</v>
      </c>
      <c r="F7" s="18">
        <v>22081950.640000001</v>
      </c>
      <c r="G7" s="19">
        <f t="shared" si="1"/>
        <v>111.35437951508797</v>
      </c>
    </row>
    <row r="8" spans="1:7" outlineLevel="1" x14ac:dyDescent="0.25">
      <c r="A8" s="23" t="s">
        <v>4</v>
      </c>
      <c r="B8" s="27" t="s">
        <v>54</v>
      </c>
      <c r="C8" s="8">
        <v>1935299</v>
      </c>
      <c r="D8" s="13">
        <v>1935299</v>
      </c>
      <c r="E8" s="16">
        <f t="shared" si="0"/>
        <v>100</v>
      </c>
      <c r="F8" s="18">
        <v>154369</v>
      </c>
      <c r="G8" s="19">
        <f t="shared" si="1"/>
        <v>1253.6837059254126</v>
      </c>
    </row>
    <row r="9" spans="1:7" ht="36" outlineLevel="1" x14ac:dyDescent="0.25">
      <c r="A9" s="23" t="s">
        <v>5</v>
      </c>
      <c r="B9" s="27" t="s">
        <v>55</v>
      </c>
      <c r="C9" s="8">
        <v>58275594</v>
      </c>
      <c r="D9" s="13">
        <v>12330047.560000001</v>
      </c>
      <c r="E9" s="16">
        <f t="shared" si="0"/>
        <v>21.158167105083479</v>
      </c>
      <c r="F9" s="18">
        <v>10907932.1</v>
      </c>
      <c r="G9" s="19">
        <f t="shared" si="1"/>
        <v>113.03744327488067</v>
      </c>
    </row>
    <row r="10" spans="1:7" outlineLevel="1" x14ac:dyDescent="0.25">
      <c r="A10" s="23" t="s">
        <v>6</v>
      </c>
      <c r="B10" s="27" t="s">
        <v>56</v>
      </c>
      <c r="C10" s="8">
        <v>22582314</v>
      </c>
      <c r="D10" s="13">
        <v>0</v>
      </c>
      <c r="E10" s="16">
        <f t="shared" si="0"/>
        <v>0</v>
      </c>
      <c r="F10" s="18">
        <v>0</v>
      </c>
      <c r="G10" s="19" t="e">
        <f t="shared" si="1"/>
        <v>#DIV/0!</v>
      </c>
    </row>
    <row r="11" spans="1:7" outlineLevel="1" x14ac:dyDescent="0.25">
      <c r="A11" s="23" t="s">
        <v>7</v>
      </c>
      <c r="B11" s="27" t="s">
        <v>57</v>
      </c>
      <c r="C11" s="8">
        <v>527437439.79000002</v>
      </c>
      <c r="D11" s="13">
        <v>107262557.48999999</v>
      </c>
      <c r="E11" s="16">
        <f t="shared" si="0"/>
        <v>20.336545985947971</v>
      </c>
      <c r="F11" s="18">
        <v>93693056.239999995</v>
      </c>
      <c r="G11" s="19">
        <f t="shared" si="1"/>
        <v>114.4829316008659</v>
      </c>
    </row>
    <row r="12" spans="1:7" x14ac:dyDescent="0.25">
      <c r="A12" s="22" t="s">
        <v>8</v>
      </c>
      <c r="B12" s="26" t="s">
        <v>58</v>
      </c>
      <c r="C12" s="7">
        <v>300000</v>
      </c>
      <c r="D12" s="12">
        <v>8996.89</v>
      </c>
      <c r="E12" s="20">
        <f t="shared" si="0"/>
        <v>2.9989633333333332</v>
      </c>
      <c r="F12" s="17">
        <v>3778.8</v>
      </c>
      <c r="G12" s="21">
        <f t="shared" si="1"/>
        <v>238.0885466285593</v>
      </c>
    </row>
    <row r="13" spans="1:7" outlineLevel="1" x14ac:dyDescent="0.25">
      <c r="A13" s="23" t="s">
        <v>9</v>
      </c>
      <c r="B13" s="27" t="s">
        <v>59</v>
      </c>
      <c r="C13" s="8">
        <v>300000</v>
      </c>
      <c r="D13" s="13">
        <v>8996.89</v>
      </c>
      <c r="E13" s="16">
        <f t="shared" si="0"/>
        <v>2.9989633333333332</v>
      </c>
      <c r="F13" s="18">
        <v>3778.8</v>
      </c>
      <c r="G13" s="19">
        <f t="shared" si="1"/>
        <v>238.0885466285593</v>
      </c>
    </row>
    <row r="14" spans="1:7" ht="24" x14ac:dyDescent="0.25">
      <c r="A14" s="22" t="s">
        <v>10</v>
      </c>
      <c r="B14" s="26" t="s">
        <v>60</v>
      </c>
      <c r="C14" s="7">
        <v>155144993</v>
      </c>
      <c r="D14" s="12">
        <v>49958522.890000001</v>
      </c>
      <c r="E14" s="20">
        <f t="shared" si="0"/>
        <v>32.201182857380381</v>
      </c>
      <c r="F14" s="17">
        <v>29033434.210000001</v>
      </c>
      <c r="G14" s="21">
        <f t="shared" si="1"/>
        <v>172.07238568006798</v>
      </c>
    </row>
    <row r="15" spans="1:7" outlineLevel="1" x14ac:dyDescent="0.25">
      <c r="A15" s="23" t="s">
        <v>11</v>
      </c>
      <c r="B15" s="27" t="s">
        <v>61</v>
      </c>
      <c r="C15" s="8">
        <v>105841797</v>
      </c>
      <c r="D15" s="13">
        <v>38443200.119999997</v>
      </c>
      <c r="E15" s="16">
        <f t="shared" si="0"/>
        <v>36.321378897223369</v>
      </c>
      <c r="F15" s="18">
        <v>17455194.550000001</v>
      </c>
      <c r="G15" s="19">
        <f t="shared" si="1"/>
        <v>220.23931048078745</v>
      </c>
    </row>
    <row r="16" spans="1:7" ht="24" outlineLevel="1" x14ac:dyDescent="0.25">
      <c r="A16" s="23" t="s">
        <v>12</v>
      </c>
      <c r="B16" s="27" t="s">
        <v>62</v>
      </c>
      <c r="C16" s="8">
        <v>49303196</v>
      </c>
      <c r="D16" s="13">
        <v>11515322.77</v>
      </c>
      <c r="E16" s="16">
        <f t="shared" si="0"/>
        <v>23.356138555399124</v>
      </c>
      <c r="F16" s="18">
        <v>11578239.66</v>
      </c>
      <c r="G16" s="19">
        <f t="shared" si="1"/>
        <v>99.456593645946342</v>
      </c>
    </row>
    <row r="17" spans="1:7" x14ac:dyDescent="0.25">
      <c r="A17" s="22" t="s">
        <v>13</v>
      </c>
      <c r="B17" s="26" t="s">
        <v>63</v>
      </c>
      <c r="C17" s="7">
        <v>977662493.12</v>
      </c>
      <c r="D17" s="12">
        <v>162654517.00999999</v>
      </c>
      <c r="E17" s="20">
        <f t="shared" si="0"/>
        <v>16.637082649138254</v>
      </c>
      <c r="F17" s="17">
        <v>85120200.909999996</v>
      </c>
      <c r="G17" s="21">
        <f t="shared" si="1"/>
        <v>191.08803230149707</v>
      </c>
    </row>
    <row r="18" spans="1:7" outlineLevel="1" x14ac:dyDescent="0.25">
      <c r="A18" s="23" t="s">
        <v>14</v>
      </c>
      <c r="B18" s="27" t="s">
        <v>64</v>
      </c>
      <c r="C18" s="8">
        <v>14034445.560000001</v>
      </c>
      <c r="D18" s="13">
        <v>696013.39</v>
      </c>
      <c r="E18" s="16">
        <f t="shared" si="0"/>
        <v>4.9593223118391574</v>
      </c>
      <c r="F18" s="18">
        <v>7485.24</v>
      </c>
      <c r="G18" s="19">
        <f t="shared" si="1"/>
        <v>9298.4779379151496</v>
      </c>
    </row>
    <row r="19" spans="1:7" outlineLevel="1" x14ac:dyDescent="0.25">
      <c r="A19" s="23" t="s">
        <v>15</v>
      </c>
      <c r="B19" s="27" t="s">
        <v>65</v>
      </c>
      <c r="C19" s="8">
        <v>372619389.72000003</v>
      </c>
      <c r="D19" s="13">
        <v>85478287.840000004</v>
      </c>
      <c r="E19" s="16">
        <f t="shared" si="0"/>
        <v>22.939838934369881</v>
      </c>
      <c r="F19" s="18">
        <v>32255481.600000001</v>
      </c>
      <c r="G19" s="19">
        <f t="shared" si="1"/>
        <v>265.00391127317721</v>
      </c>
    </row>
    <row r="20" spans="1:7" outlineLevel="1" x14ac:dyDescent="0.25">
      <c r="A20" s="23" t="s">
        <v>16</v>
      </c>
      <c r="B20" s="27" t="s">
        <v>66</v>
      </c>
      <c r="C20" s="8">
        <v>312222238.79000002</v>
      </c>
      <c r="D20" s="13">
        <v>43045062.799999997</v>
      </c>
      <c r="E20" s="16">
        <f t="shared" si="0"/>
        <v>13.786674186572601</v>
      </c>
      <c r="F20" s="18">
        <v>28689993.07</v>
      </c>
      <c r="G20" s="19">
        <f t="shared" si="1"/>
        <v>150.0351104825136</v>
      </c>
    </row>
    <row r="21" spans="1:7" outlineLevel="1" x14ac:dyDescent="0.25">
      <c r="A21" s="23" t="s">
        <v>17</v>
      </c>
      <c r="B21" s="27" t="s">
        <v>67</v>
      </c>
      <c r="C21" s="8">
        <v>278786419.05000001</v>
      </c>
      <c r="D21" s="13">
        <v>33435152.98</v>
      </c>
      <c r="E21" s="16">
        <f t="shared" si="0"/>
        <v>11.993106799798396</v>
      </c>
      <c r="F21" s="18">
        <v>24167241</v>
      </c>
      <c r="G21" s="19">
        <f t="shared" si="1"/>
        <v>138.34906922143077</v>
      </c>
    </row>
    <row r="22" spans="1:7" x14ac:dyDescent="0.25">
      <c r="A22" s="22" t="s">
        <v>18</v>
      </c>
      <c r="B22" s="26" t="s">
        <v>68</v>
      </c>
      <c r="C22" s="7">
        <v>1306300922.55</v>
      </c>
      <c r="D22" s="12">
        <v>189091024.46000001</v>
      </c>
      <c r="E22" s="20">
        <f t="shared" si="0"/>
        <v>14.475303599332975</v>
      </c>
      <c r="F22" s="17">
        <v>1338490294.48</v>
      </c>
      <c r="G22" s="21">
        <f t="shared" si="1"/>
        <v>14.127186819345699</v>
      </c>
    </row>
    <row r="23" spans="1:7" outlineLevel="1" x14ac:dyDescent="0.25">
      <c r="A23" s="23" t="s">
        <v>19</v>
      </c>
      <c r="B23" s="27" t="s">
        <v>69</v>
      </c>
      <c r="C23" s="8">
        <v>75182473.870000005</v>
      </c>
      <c r="D23" s="13">
        <v>7074400.4100000001</v>
      </c>
      <c r="E23" s="16">
        <f t="shared" si="0"/>
        <v>9.4096403667595894</v>
      </c>
      <c r="F23" s="18">
        <v>0</v>
      </c>
      <c r="G23" s="19" t="e">
        <f t="shared" si="1"/>
        <v>#DIV/0!</v>
      </c>
    </row>
    <row r="24" spans="1:7" outlineLevel="1" x14ac:dyDescent="0.25">
      <c r="A24" s="23" t="s">
        <v>20</v>
      </c>
      <c r="B24" s="27" t="s">
        <v>70</v>
      </c>
      <c r="C24" s="8">
        <v>759310954.01999998</v>
      </c>
      <c r="D24" s="13">
        <v>120879581</v>
      </c>
      <c r="E24" s="16">
        <f t="shared" si="0"/>
        <v>15.919641401198076</v>
      </c>
      <c r="F24" s="18">
        <v>1291850424.77</v>
      </c>
      <c r="G24" s="19">
        <f t="shared" si="1"/>
        <v>9.3570879942638339</v>
      </c>
    </row>
    <row r="25" spans="1:7" outlineLevel="1" x14ac:dyDescent="0.25">
      <c r="A25" s="23" t="s">
        <v>21</v>
      </c>
      <c r="B25" s="27" t="s">
        <v>71</v>
      </c>
      <c r="C25" s="8">
        <v>396064458.77999997</v>
      </c>
      <c r="D25" s="13">
        <v>46824146.950000003</v>
      </c>
      <c r="E25" s="16">
        <f t="shared" si="0"/>
        <v>11.822355152550861</v>
      </c>
      <c r="F25" s="18">
        <v>32786448.050000001</v>
      </c>
      <c r="G25" s="19">
        <f t="shared" si="1"/>
        <v>142.81555256791535</v>
      </c>
    </row>
    <row r="26" spans="1:7" outlineLevel="1" x14ac:dyDescent="0.25">
      <c r="A26" s="23" t="s">
        <v>22</v>
      </c>
      <c r="B26" s="27" t="s">
        <v>72</v>
      </c>
      <c r="C26" s="8">
        <v>75743035.879999995</v>
      </c>
      <c r="D26" s="13">
        <v>14312896.1</v>
      </c>
      <c r="E26" s="16">
        <f t="shared" si="0"/>
        <v>18.896649617630828</v>
      </c>
      <c r="F26" s="18">
        <v>13853421.66</v>
      </c>
      <c r="G26" s="19">
        <f t="shared" si="1"/>
        <v>103.31668559058353</v>
      </c>
    </row>
    <row r="27" spans="1:7" x14ac:dyDescent="0.25">
      <c r="A27" s="22" t="s">
        <v>23</v>
      </c>
      <c r="B27" s="26" t="s">
        <v>73</v>
      </c>
      <c r="C27" s="7">
        <v>2821000</v>
      </c>
      <c r="D27" s="12">
        <v>0</v>
      </c>
      <c r="E27" s="20">
        <f t="shared" si="0"/>
        <v>0</v>
      </c>
      <c r="F27" s="19">
        <v>0</v>
      </c>
      <c r="G27" s="21" t="e">
        <f t="shared" si="1"/>
        <v>#DIV/0!</v>
      </c>
    </row>
    <row r="28" spans="1:7" ht="15" customHeight="1" outlineLevel="1" x14ac:dyDescent="0.25">
      <c r="A28" s="23" t="s">
        <v>24</v>
      </c>
      <c r="B28" s="27" t="s">
        <v>74</v>
      </c>
      <c r="C28" s="8">
        <v>2821000</v>
      </c>
      <c r="D28" s="13">
        <v>0</v>
      </c>
      <c r="E28" s="16">
        <f t="shared" si="0"/>
        <v>0</v>
      </c>
      <c r="F28" s="19">
        <v>0</v>
      </c>
      <c r="G28" s="19" t="e">
        <f t="shared" si="1"/>
        <v>#DIV/0!</v>
      </c>
    </row>
    <row r="29" spans="1:7" x14ac:dyDescent="0.25">
      <c r="A29" s="22" t="s">
        <v>25</v>
      </c>
      <c r="B29" s="26" t="s">
        <v>75</v>
      </c>
      <c r="C29" s="7">
        <v>3941177987.3299999</v>
      </c>
      <c r="D29" s="12">
        <v>839749505.10000002</v>
      </c>
      <c r="E29" s="20">
        <f t="shared" si="0"/>
        <v>21.307068795157328</v>
      </c>
      <c r="F29" s="17">
        <v>732444313.41999996</v>
      </c>
      <c r="G29" s="21">
        <f t="shared" si="1"/>
        <v>114.65028667899138</v>
      </c>
    </row>
    <row r="30" spans="1:7" outlineLevel="1" x14ac:dyDescent="0.25">
      <c r="A30" s="23" t="s">
        <v>26</v>
      </c>
      <c r="B30" s="27" t="s">
        <v>76</v>
      </c>
      <c r="C30" s="8">
        <v>1269064325</v>
      </c>
      <c r="D30" s="13">
        <v>297042192.10000002</v>
      </c>
      <c r="E30" s="16">
        <f t="shared" si="0"/>
        <v>23.406393690879305</v>
      </c>
      <c r="F30" s="18">
        <v>266267770.49000001</v>
      </c>
      <c r="G30" s="19">
        <f t="shared" si="1"/>
        <v>111.55769680775383</v>
      </c>
    </row>
    <row r="31" spans="1:7" outlineLevel="1" x14ac:dyDescent="0.25">
      <c r="A31" s="23" t="s">
        <v>27</v>
      </c>
      <c r="B31" s="27" t="s">
        <v>77</v>
      </c>
      <c r="C31" s="8">
        <v>2356837414.5100002</v>
      </c>
      <c r="D31" s="13">
        <v>482168680.24000001</v>
      </c>
      <c r="E31" s="16">
        <f t="shared" si="0"/>
        <v>20.45829200060648</v>
      </c>
      <c r="F31" s="18">
        <v>406536456.60000002</v>
      </c>
      <c r="G31" s="19">
        <f t="shared" si="1"/>
        <v>118.60404458496478</v>
      </c>
    </row>
    <row r="32" spans="1:7" outlineLevel="1" x14ac:dyDescent="0.25">
      <c r="A32" s="23" t="s">
        <v>28</v>
      </c>
      <c r="B32" s="27" t="s">
        <v>78</v>
      </c>
      <c r="C32" s="8">
        <v>235267383</v>
      </c>
      <c r="D32" s="13">
        <v>49799558.950000003</v>
      </c>
      <c r="E32" s="16">
        <f t="shared" si="0"/>
        <v>21.167217620642298</v>
      </c>
      <c r="F32" s="18">
        <v>49603474.090000004</v>
      </c>
      <c r="G32" s="19">
        <f t="shared" si="1"/>
        <v>100.39530469104689</v>
      </c>
    </row>
    <row r="33" spans="1:7" ht="15" customHeight="1" outlineLevel="1" x14ac:dyDescent="0.25">
      <c r="A33" s="23" t="s">
        <v>29</v>
      </c>
      <c r="B33" s="27" t="s">
        <v>79</v>
      </c>
      <c r="C33" s="8">
        <v>100000</v>
      </c>
      <c r="D33" s="13">
        <v>32000</v>
      </c>
      <c r="E33" s="16">
        <f t="shared" si="0"/>
        <v>32</v>
      </c>
      <c r="F33" s="18">
        <v>120831.4</v>
      </c>
      <c r="G33" s="19">
        <f t="shared" si="1"/>
        <v>26.483182351607283</v>
      </c>
    </row>
    <row r="34" spans="1:7" outlineLevel="1" x14ac:dyDescent="0.25">
      <c r="A34" s="23" t="s">
        <v>30</v>
      </c>
      <c r="B34" s="27" t="s">
        <v>80</v>
      </c>
      <c r="C34" s="8">
        <v>222200</v>
      </c>
      <c r="D34" s="13">
        <v>0</v>
      </c>
      <c r="E34" s="16">
        <f t="shared" si="0"/>
        <v>0</v>
      </c>
      <c r="F34" s="18">
        <v>0</v>
      </c>
      <c r="G34" s="19" t="e">
        <f t="shared" si="1"/>
        <v>#DIV/0!</v>
      </c>
    </row>
    <row r="35" spans="1:7" outlineLevel="1" x14ac:dyDescent="0.25">
      <c r="A35" s="23" t="s">
        <v>31</v>
      </c>
      <c r="B35" s="27" t="s">
        <v>81</v>
      </c>
      <c r="C35" s="8">
        <v>79686664.819999993</v>
      </c>
      <c r="D35" s="13">
        <v>10707073.810000001</v>
      </c>
      <c r="E35" s="16">
        <f t="shared" si="0"/>
        <v>13.436468741897587</v>
      </c>
      <c r="F35" s="18">
        <v>9915780.8399999999</v>
      </c>
      <c r="G35" s="19">
        <f t="shared" si="1"/>
        <v>107.98013774979722</v>
      </c>
    </row>
    <row r="36" spans="1:7" x14ac:dyDescent="0.25">
      <c r="A36" s="22" t="s">
        <v>32</v>
      </c>
      <c r="B36" s="26" t="s">
        <v>82</v>
      </c>
      <c r="C36" s="7">
        <v>559483943.10000002</v>
      </c>
      <c r="D36" s="12">
        <v>100999222.13</v>
      </c>
      <c r="E36" s="20">
        <f t="shared" si="0"/>
        <v>18.052211037618246</v>
      </c>
      <c r="F36" s="17">
        <v>110268206.48</v>
      </c>
      <c r="G36" s="21">
        <f t="shared" si="1"/>
        <v>91.594146086269049</v>
      </c>
    </row>
    <row r="37" spans="1:7" outlineLevel="1" x14ac:dyDescent="0.25">
      <c r="A37" s="23" t="s">
        <v>33</v>
      </c>
      <c r="B37" s="27" t="s">
        <v>83</v>
      </c>
      <c r="C37" s="8">
        <v>494653643.10000002</v>
      </c>
      <c r="D37" s="13">
        <v>88744754.640000001</v>
      </c>
      <c r="E37" s="16">
        <f t="shared" si="0"/>
        <v>17.940786624725053</v>
      </c>
      <c r="F37" s="18">
        <v>99712855.030000001</v>
      </c>
      <c r="G37" s="19">
        <f t="shared" si="1"/>
        <v>89.000314566562054</v>
      </c>
    </row>
    <row r="38" spans="1:7" outlineLevel="1" x14ac:dyDescent="0.25">
      <c r="A38" s="23" t="s">
        <v>34</v>
      </c>
      <c r="B38" s="27" t="s">
        <v>84</v>
      </c>
      <c r="C38" s="8">
        <v>64830300</v>
      </c>
      <c r="D38" s="13">
        <v>12254467.49</v>
      </c>
      <c r="E38" s="16">
        <f t="shared" si="0"/>
        <v>18.902376651041259</v>
      </c>
      <c r="F38" s="18">
        <v>10555351.449999999</v>
      </c>
      <c r="G38" s="19">
        <f t="shared" si="1"/>
        <v>116.09720006054371</v>
      </c>
    </row>
    <row r="39" spans="1:7" x14ac:dyDescent="0.25">
      <c r="A39" s="22" t="s">
        <v>35</v>
      </c>
      <c r="B39" s="26" t="s">
        <v>85</v>
      </c>
      <c r="C39" s="7">
        <v>233240284.53999999</v>
      </c>
      <c r="D39" s="12">
        <v>102271888.81</v>
      </c>
      <c r="E39" s="20">
        <f t="shared" si="0"/>
        <v>43.848295337017859</v>
      </c>
      <c r="F39" s="17">
        <v>45143283.93</v>
      </c>
      <c r="G39" s="21">
        <f t="shared" si="1"/>
        <v>226.54951059516327</v>
      </c>
    </row>
    <row r="40" spans="1:7" outlineLevel="1" x14ac:dyDescent="0.25">
      <c r="A40" s="23" t="s">
        <v>36</v>
      </c>
      <c r="B40" s="27" t="s">
        <v>86</v>
      </c>
      <c r="C40" s="8">
        <v>27895305</v>
      </c>
      <c r="D40" s="13">
        <v>6362126.8600000003</v>
      </c>
      <c r="E40" s="16">
        <f t="shared" si="0"/>
        <v>22.807160057938066</v>
      </c>
      <c r="F40" s="18">
        <v>5886696.4000000004</v>
      </c>
      <c r="G40" s="19">
        <f t="shared" si="1"/>
        <v>108.07635433687391</v>
      </c>
    </row>
    <row r="41" spans="1:7" outlineLevel="1" x14ac:dyDescent="0.25">
      <c r="A41" s="23" t="s">
        <v>37</v>
      </c>
      <c r="B41" s="27" t="s">
        <v>87</v>
      </c>
      <c r="C41" s="8">
        <v>42408693</v>
      </c>
      <c r="D41" s="13">
        <v>38184000</v>
      </c>
      <c r="E41" s="16">
        <f t="shared" si="0"/>
        <v>90.038143830558511</v>
      </c>
      <c r="F41" s="18">
        <v>14308709.689999999</v>
      </c>
      <c r="G41" s="19">
        <f t="shared" si="1"/>
        <v>266.85844375391758</v>
      </c>
    </row>
    <row r="42" spans="1:7" outlineLevel="1" x14ac:dyDescent="0.25">
      <c r="A42" s="23" t="s">
        <v>38</v>
      </c>
      <c r="B42" s="27" t="s">
        <v>88</v>
      </c>
      <c r="C42" s="8">
        <v>145337038.69999999</v>
      </c>
      <c r="D42" s="13">
        <v>54502061.789999999</v>
      </c>
      <c r="E42" s="16">
        <f t="shared" si="0"/>
        <v>37.500462564468087</v>
      </c>
      <c r="F42" s="18">
        <v>20427136.75</v>
      </c>
      <c r="G42" s="19">
        <f t="shared" si="1"/>
        <v>266.81204741041353</v>
      </c>
    </row>
    <row r="43" spans="1:7" outlineLevel="1" x14ac:dyDescent="0.25">
      <c r="A43" s="23" t="s">
        <v>39</v>
      </c>
      <c r="B43" s="27" t="s">
        <v>89</v>
      </c>
      <c r="C43" s="8">
        <v>17599247.84</v>
      </c>
      <c r="D43" s="13">
        <v>3223700.16</v>
      </c>
      <c r="E43" s="16">
        <f t="shared" si="0"/>
        <v>18.317260994944885</v>
      </c>
      <c r="F43" s="18">
        <v>4520741.09</v>
      </c>
      <c r="G43" s="19">
        <f t="shared" si="1"/>
        <v>71.309108303744964</v>
      </c>
    </row>
    <row r="44" spans="1:7" x14ac:dyDescent="0.25">
      <c r="A44" s="22" t="s">
        <v>40</v>
      </c>
      <c r="B44" s="26" t="s">
        <v>90</v>
      </c>
      <c r="C44" s="7">
        <v>327537548.19999999</v>
      </c>
      <c r="D44" s="12">
        <v>63081515.32</v>
      </c>
      <c r="E44" s="20">
        <f t="shared" si="0"/>
        <v>19.259323294891782</v>
      </c>
      <c r="F44" s="17">
        <v>57685221.359999999</v>
      </c>
      <c r="G44" s="21">
        <f t="shared" si="1"/>
        <v>109.35472523598895</v>
      </c>
    </row>
    <row r="45" spans="1:7" outlineLevel="1" x14ac:dyDescent="0.25">
      <c r="A45" s="23" t="s">
        <v>41</v>
      </c>
      <c r="B45" s="27" t="s">
        <v>91</v>
      </c>
      <c r="C45" s="8">
        <v>44667198</v>
      </c>
      <c r="D45" s="13">
        <v>9482992.1699999999</v>
      </c>
      <c r="E45" s="16">
        <f t="shared" si="0"/>
        <v>21.230326939245213</v>
      </c>
      <c r="F45" s="18">
        <v>3290630.43</v>
      </c>
      <c r="G45" s="19">
        <f t="shared" si="1"/>
        <v>288.18162269288928</v>
      </c>
    </row>
    <row r="46" spans="1:7" outlineLevel="1" x14ac:dyDescent="0.25">
      <c r="A46" s="23" t="s">
        <v>42</v>
      </c>
      <c r="B46" s="27" t="s">
        <v>92</v>
      </c>
      <c r="C46" s="8">
        <v>267424421.90000001</v>
      </c>
      <c r="D46" s="13">
        <v>51488967.240000002</v>
      </c>
      <c r="E46" s="16">
        <f t="shared" si="0"/>
        <v>19.253651881971219</v>
      </c>
      <c r="F46" s="18">
        <v>51631268.670000002</v>
      </c>
      <c r="G46" s="19">
        <f t="shared" si="1"/>
        <v>99.724389050151913</v>
      </c>
    </row>
    <row r="47" spans="1:7" outlineLevel="1" x14ac:dyDescent="0.25">
      <c r="A47" s="23" t="s">
        <v>43</v>
      </c>
      <c r="B47" s="27" t="s">
        <v>93</v>
      </c>
      <c r="C47" s="8">
        <v>3114227.3</v>
      </c>
      <c r="D47" s="13">
        <v>0</v>
      </c>
      <c r="E47" s="16">
        <f t="shared" si="0"/>
        <v>0</v>
      </c>
      <c r="F47" s="18">
        <v>0</v>
      </c>
      <c r="G47" s="19" t="e">
        <f t="shared" si="1"/>
        <v>#DIV/0!</v>
      </c>
    </row>
    <row r="48" spans="1:7" outlineLevel="1" x14ac:dyDescent="0.25">
      <c r="A48" s="23" t="s">
        <v>44</v>
      </c>
      <c r="B48" s="27" t="s">
        <v>94</v>
      </c>
      <c r="C48" s="8">
        <v>12331701</v>
      </c>
      <c r="D48" s="13">
        <v>2109555.91</v>
      </c>
      <c r="E48" s="16">
        <f t="shared" si="0"/>
        <v>17.106771482701376</v>
      </c>
      <c r="F48" s="18">
        <v>2763322.26</v>
      </c>
      <c r="G48" s="19">
        <f t="shared" si="1"/>
        <v>76.341291804308071</v>
      </c>
    </row>
    <row r="49" spans="1:7" x14ac:dyDescent="0.25">
      <c r="A49" s="22" t="s">
        <v>45</v>
      </c>
      <c r="B49" s="26" t="s">
        <v>95</v>
      </c>
      <c r="C49" s="7">
        <v>33168622</v>
      </c>
      <c r="D49" s="12">
        <v>8032247</v>
      </c>
      <c r="E49" s="20">
        <f t="shared" si="0"/>
        <v>24.216402478221735</v>
      </c>
      <c r="F49" s="17">
        <v>4649442</v>
      </c>
      <c r="G49" s="21">
        <f t="shared" si="1"/>
        <v>172.7572254907148</v>
      </c>
    </row>
    <row r="50" spans="1:7" outlineLevel="1" x14ac:dyDescent="0.25">
      <c r="A50" s="23" t="s">
        <v>46</v>
      </c>
      <c r="B50" s="27" t="s">
        <v>96</v>
      </c>
      <c r="C50" s="8">
        <v>33168622</v>
      </c>
      <c r="D50" s="13">
        <v>8032247</v>
      </c>
      <c r="E50" s="16">
        <f t="shared" si="0"/>
        <v>24.216402478221735</v>
      </c>
      <c r="F50" s="18">
        <v>4649442</v>
      </c>
      <c r="G50" s="19">
        <f t="shared" si="1"/>
        <v>172.7572254907148</v>
      </c>
    </row>
    <row r="51" spans="1:7" ht="29.25" customHeight="1" x14ac:dyDescent="0.25">
      <c r="A51" s="22" t="s">
        <v>47</v>
      </c>
      <c r="B51" s="26" t="s">
        <v>97</v>
      </c>
      <c r="C51" s="7">
        <v>20000000</v>
      </c>
      <c r="D51" s="12">
        <v>0</v>
      </c>
      <c r="E51" s="20">
        <f t="shared" si="0"/>
        <v>0</v>
      </c>
      <c r="F51" s="17">
        <v>0</v>
      </c>
      <c r="G51" s="21" t="e">
        <f t="shared" si="1"/>
        <v>#DIV/0!</v>
      </c>
    </row>
    <row r="52" spans="1:7" ht="27" customHeight="1" outlineLevel="1" x14ac:dyDescent="0.25">
      <c r="A52" s="24" t="s">
        <v>48</v>
      </c>
      <c r="B52" s="27" t="s">
        <v>98</v>
      </c>
      <c r="C52" s="8">
        <v>20000000</v>
      </c>
      <c r="D52" s="13">
        <v>0</v>
      </c>
      <c r="E52" s="16">
        <f t="shared" si="0"/>
        <v>0</v>
      </c>
      <c r="F52" s="18">
        <v>0</v>
      </c>
      <c r="G52" s="19" t="e">
        <f t="shared" si="1"/>
        <v>#DIV/0!</v>
      </c>
    </row>
    <row r="53" spans="1:7" ht="12.75" customHeight="1" x14ac:dyDescent="0.25">
      <c r="A53" s="25"/>
      <c r="B53" s="28" t="s">
        <v>49</v>
      </c>
      <c r="C53" s="9">
        <v>8363408128.6300001</v>
      </c>
      <c r="D53" s="14">
        <v>1673818099.6900001</v>
      </c>
      <c r="E53" s="20">
        <f t="shared" si="0"/>
        <v>20.013588646476663</v>
      </c>
      <c r="F53" s="17">
        <v>2541123574.0500002</v>
      </c>
      <c r="G53" s="21">
        <f t="shared" si="1"/>
        <v>65.869213004163228</v>
      </c>
    </row>
    <row r="54" spans="1:7" ht="12.75" customHeight="1" x14ac:dyDescent="0.25">
      <c r="B54" s="29"/>
      <c r="C54" s="10"/>
      <c r="D54" s="10"/>
      <c r="E54" s="1"/>
    </row>
    <row r="59" spans="1:7" x14ac:dyDescent="0.25">
      <c r="C59" s="11">
        <v>8363408128.6300001</v>
      </c>
      <c r="D59" s="11">
        <v>1673818099.6900003</v>
      </c>
      <c r="F59" s="2">
        <v>2541123574.0500002</v>
      </c>
    </row>
    <row r="60" spans="1:7" x14ac:dyDescent="0.25">
      <c r="C60" s="31">
        <f>C59-C53</f>
        <v>0</v>
      </c>
      <c r="D60" s="31">
        <f t="shared" ref="D60:F60" si="2">D59-D53</f>
        <v>0</v>
      </c>
      <c r="E60" s="31"/>
      <c r="F60" s="31">
        <f t="shared" si="2"/>
        <v>0</v>
      </c>
    </row>
  </sheetData>
  <autoFilter ref="A3:G53"/>
  <mergeCells count="1">
    <mergeCell ref="A1:G1"/>
  </mergeCells>
  <pageMargins left="0.31496062992125984" right="0.31496062992125984" top="0.39370078740157483" bottom="0.31496062992125984" header="0" footer="0"/>
  <pageSetup paperSize="9" scale="77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31.03.2026&lt;/string&gt;&#10;  &lt;/DateInfo&gt;&#10;  &lt;Code&gt;SQUERY_ANAL_ISP_BUDG&lt;/Code&gt;&#10;  &lt;ObjectCode&gt;SQUERY_ANAL_ISP_BUDG&lt;/ObjectCode&gt;&#10;  &lt;DocLink /&gt;&#10;  &lt;DocName&gt;Разд, подразд(Аналитический отчет по исполнению бюджета с произвольной группировкой)&lt;/DocName&gt;&#10;  &lt;VariantName&gt;Разд, подразд&lt;/VariantName&gt;&#10;  &lt;VariantLink&gt;39432949&lt;/VariantLink&gt;&#10;  &lt;ReportCode&gt;1048B0E7FA1D4545B03EA223BB4FD1&lt;/ReportCode&gt;&#10;  &lt;SvodReportLink xsi:nil=&quot;true&quot; /&gt;&#10;  &lt;ReportLink&gt;197592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C0CD84C2-D1AF-446F-A9D9-031EEA0C9E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В. Чуприкова</dc:creator>
  <cp:lastModifiedBy>Анастасия Владимировна Спивак</cp:lastModifiedBy>
  <cp:lastPrinted>2026-04-08T05:35:30Z</cp:lastPrinted>
  <dcterms:created xsi:type="dcterms:W3CDTF">2026-04-01T05:39:32Z</dcterms:created>
  <dcterms:modified xsi:type="dcterms:W3CDTF">2026-04-13T01:07:10Z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Разд, подразд(Аналитический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Разд подразд.xlsx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24.2.2421.980240231</vt:lpwstr>
  </property>
  <property fmtid="{D5CDD505-2E9C-101B-9397-08002B2CF9AE}" pid="6" name="Пользователь">
    <vt:lpwstr>echuprikova</vt:lpwstr>
  </property>
  <property fmtid="{D5CDD505-2E9C-101B-9397-08002B2CF9AE}" pid="7" name="Шаблон">
    <vt:lpwstr>sqr_info_isp_budg_2019.xlt</vt:lpwstr>
  </property>
</Properties>
</file>